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05" windowWidth="14805" windowHeight="1176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S28" i="1" l="1"/>
  <c r="R28" i="1"/>
  <c r="P28" i="1"/>
  <c r="O28" i="1"/>
  <c r="M28" i="1"/>
  <c r="L28" i="1"/>
  <c r="K28" i="1"/>
  <c r="J28" i="1"/>
  <c r="I28" i="1"/>
  <c r="H28" i="1"/>
  <c r="T28" i="1" s="1"/>
  <c r="H26" i="1"/>
  <c r="I26" i="1"/>
  <c r="J26" i="1"/>
  <c r="K26" i="1"/>
  <c r="L26" i="1"/>
  <c r="M26" i="1"/>
  <c r="N26" i="1"/>
  <c r="O26" i="1"/>
  <c r="P26" i="1"/>
  <c r="Q26" i="1"/>
  <c r="R26" i="1"/>
  <c r="S26" i="1"/>
  <c r="T26" i="1"/>
  <c r="S25" i="1"/>
  <c r="R25" i="1"/>
  <c r="P25" i="1"/>
  <c r="O25" i="1"/>
  <c r="M25" i="1"/>
  <c r="L25" i="1"/>
  <c r="J25" i="1"/>
  <c r="I25" i="1"/>
  <c r="H25" i="1"/>
  <c r="T25" i="1" s="1"/>
  <c r="H22" i="1"/>
  <c r="I22" i="1"/>
  <c r="J22" i="1"/>
  <c r="K22" i="1"/>
  <c r="L22" i="1"/>
  <c r="M22" i="1"/>
  <c r="N22" i="1"/>
  <c r="O22" i="1"/>
  <c r="P22" i="1"/>
  <c r="Q22" i="1"/>
  <c r="R22" i="1"/>
  <c r="S22" i="1"/>
  <c r="T22" i="1"/>
  <c r="H21" i="1"/>
  <c r="I21" i="1"/>
  <c r="J21" i="1"/>
  <c r="K21" i="1"/>
  <c r="L21" i="1"/>
  <c r="M21" i="1"/>
  <c r="N21" i="1"/>
  <c r="O21" i="1"/>
  <c r="P21" i="1"/>
  <c r="Q21" i="1"/>
  <c r="R21" i="1"/>
  <c r="S21" i="1"/>
  <c r="T21" i="1"/>
  <c r="H20" i="1"/>
  <c r="I20" i="1"/>
  <c r="J20" i="1"/>
  <c r="K20" i="1"/>
  <c r="L20" i="1"/>
  <c r="M20" i="1"/>
  <c r="N20" i="1"/>
  <c r="O20" i="1"/>
  <c r="P20" i="1"/>
  <c r="Q20" i="1"/>
  <c r="R20" i="1"/>
  <c r="S20" i="1"/>
  <c r="T20" i="1"/>
  <c r="H19" i="1"/>
  <c r="I19" i="1"/>
  <c r="J19" i="1"/>
  <c r="K19" i="1"/>
  <c r="L19" i="1"/>
  <c r="M19" i="1"/>
  <c r="N19" i="1"/>
  <c r="O19" i="1"/>
  <c r="P19" i="1"/>
  <c r="Q19" i="1"/>
  <c r="R19" i="1"/>
  <c r="S19" i="1"/>
  <c r="T19" i="1"/>
  <c r="H18" i="1"/>
  <c r="K18" i="1" s="1"/>
  <c r="I18" i="1"/>
  <c r="J18" i="1"/>
  <c r="L18" i="1"/>
  <c r="M18" i="1"/>
  <c r="N18" i="1"/>
  <c r="O18" i="1"/>
  <c r="P18" i="1"/>
  <c r="Q18" i="1"/>
  <c r="R18" i="1"/>
  <c r="S18" i="1"/>
  <c r="T18" i="1"/>
  <c r="H17" i="1"/>
  <c r="K17" i="1" s="1"/>
  <c r="I17" i="1"/>
  <c r="J17" i="1"/>
  <c r="L17" i="1"/>
  <c r="M17" i="1"/>
  <c r="N17" i="1"/>
  <c r="O17" i="1"/>
  <c r="P17" i="1"/>
  <c r="Q17" i="1"/>
  <c r="R17" i="1"/>
  <c r="S17" i="1"/>
  <c r="T17" i="1"/>
  <c r="S15" i="1"/>
  <c r="R15" i="1"/>
  <c r="P15" i="1"/>
  <c r="O15" i="1"/>
  <c r="M15" i="1"/>
  <c r="L15" i="1"/>
  <c r="J15" i="1"/>
  <c r="I15" i="1"/>
  <c r="H15" i="1"/>
  <c r="Q15" i="1" s="1"/>
  <c r="E28" i="1"/>
  <c r="D28" i="1"/>
  <c r="C28" i="1"/>
  <c r="Q28" i="1" l="1"/>
  <c r="N28" i="1"/>
  <c r="K25" i="1"/>
  <c r="Q25" i="1"/>
  <c r="N25" i="1"/>
  <c r="N15" i="1"/>
  <c r="T15" i="1"/>
  <c r="K15" i="1"/>
  <c r="H23" i="1"/>
  <c r="H24" i="1"/>
  <c r="H27" i="1"/>
  <c r="H29" i="1" s="1"/>
  <c r="G27" i="1"/>
  <c r="G29" i="1" s="1"/>
  <c r="F27" i="1"/>
  <c r="F29" i="1" s="1"/>
  <c r="J31" i="1" l="1"/>
  <c r="K31" i="1"/>
  <c r="L31" i="1"/>
  <c r="M31" i="1"/>
  <c r="N31" i="1"/>
  <c r="O31" i="1"/>
  <c r="P31" i="1"/>
  <c r="Q31" i="1"/>
  <c r="R31" i="1"/>
  <c r="S31" i="1"/>
  <c r="T31" i="1"/>
  <c r="I31" i="1"/>
  <c r="J30" i="1"/>
  <c r="K30" i="1"/>
  <c r="L30" i="1"/>
  <c r="M30" i="1"/>
  <c r="N30" i="1"/>
  <c r="O30" i="1"/>
  <c r="P30" i="1"/>
  <c r="Q30" i="1"/>
  <c r="R30" i="1"/>
  <c r="S30" i="1"/>
  <c r="T30" i="1"/>
  <c r="I30" i="1"/>
  <c r="G24" i="1"/>
  <c r="F24" i="1"/>
  <c r="F23" i="1"/>
  <c r="G23" i="1"/>
  <c r="E18" i="1"/>
  <c r="E19" i="1"/>
  <c r="E20" i="1"/>
  <c r="E21" i="1"/>
  <c r="D18" i="1"/>
  <c r="D19" i="1"/>
  <c r="D20" i="1"/>
  <c r="D21" i="1"/>
  <c r="C18" i="1"/>
  <c r="C19" i="1"/>
  <c r="C20" i="1"/>
  <c r="C21" i="1"/>
  <c r="F30" i="1" l="1"/>
  <c r="G31" i="1"/>
  <c r="G30" i="1"/>
  <c r="F31" i="1"/>
  <c r="H31" i="1"/>
  <c r="H30" i="1"/>
  <c r="E16" i="1"/>
  <c r="D16" i="1"/>
  <c r="C16" i="1"/>
  <c r="C17" i="1" l="1"/>
  <c r="D17" i="1"/>
  <c r="E17" i="1"/>
  <c r="C22" i="1"/>
  <c r="D22" i="1"/>
  <c r="E22" i="1"/>
  <c r="C25" i="1"/>
  <c r="D25" i="1"/>
  <c r="E25" i="1"/>
  <c r="C26" i="1"/>
  <c r="D26" i="1"/>
  <c r="E26" i="1"/>
  <c r="E15" i="1" l="1"/>
  <c r="D15" i="1"/>
  <c r="C15" i="1"/>
</calcChain>
</file>

<file path=xl/sharedStrings.xml><?xml version="1.0" encoding="utf-8"?>
<sst xmlns="http://schemas.openxmlformats.org/spreadsheetml/2006/main" count="92" uniqueCount="74">
  <si>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</si>
  <si>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</si>
  <si>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</si>
  <si>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</si>
  <si>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</si>
  <si>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</si>
  <si>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</si>
  <si>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</si>
  <si>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</si>
  <si>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</si>
  <si>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</si>
  <si>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</si>
  <si>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</si>
  <si>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</si>
  <si>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</si>
  <si>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%</t>
  </si>
  <si>
    <t xml:space="preserve">Технологічна картка 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</si>
  <si>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</si>
  <si>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</si>
  <si>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</si>
  <si>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</si>
  <si>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</si>
  <si>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</si>
  <si>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</si>
  <si>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       _________________              ______________________</t>
    </r>
  </si>
  <si>
    <t>Відходи при холодній обробці</t>
  </si>
  <si>
    <t xml:space="preserve">                                                                                                                   (підпис)                                 (ім’я, прізвище)</t>
  </si>
  <si>
    <r>
      <rPr>
        <b/>
        <sz val="11"/>
        <color theme="1"/>
        <rFont val="Times New Roman"/>
        <family val="1"/>
        <charset val="204"/>
      </rPr>
      <t xml:space="preserve">Маса страви: </t>
    </r>
    <r>
      <rPr>
        <sz val="11"/>
        <color theme="1"/>
        <rFont val="Times New Roman"/>
        <family val="1"/>
        <charset val="204"/>
      </rPr>
      <t xml:space="preserve"> </t>
    </r>
  </si>
  <si>
    <t>Відходи при гарячій обробці (приварок)</t>
  </si>
  <si>
    <t>Морква  до 01.01</t>
  </si>
  <si>
    <t xml:space="preserve">Морква після 01.01 </t>
  </si>
  <si>
    <t>Коренеплоди свіжі, цілі, здорові, чисті, без тріщин, нев’янучі, без пошкоджень сільськогосподарськими шкідниками.</t>
  </si>
  <si>
    <t>Масло вершкове 72%</t>
  </si>
  <si>
    <t>Смак і запах чисті, характерні, без сторонніх присмаків і запахів; колір від білого до світло-жовтого; консистенція щільна, однорідна.</t>
  </si>
  <si>
    <t>ВИХІД</t>
  </si>
  <si>
    <t>Г</t>
  </si>
  <si>
    <t>Сметана 21%</t>
  </si>
  <si>
    <t>Білого кольору, або з кремовим відтінком; консистенція однорідна, в міру густа; смак кисломолочний; без сторонніх присмаків і запахів.</t>
  </si>
  <si>
    <t>Подають на мілкій закусочній тарілці при температурі 60-65⁰ С.</t>
  </si>
  <si>
    <t>Гарбуз</t>
  </si>
  <si>
    <t>Плоди свіжі, зрілі, здорові, не забрудненні, забарвлення і форма властиві даному сорту</t>
  </si>
  <si>
    <t>або кабачки свіжі</t>
  </si>
  <si>
    <t>Плоди молоді, чисті, цілі, свіжі, здорові, з не огрубілою шкіркою, м’якоть соковита, щільна, без пустот, з молодим недорозвиненим насінням.</t>
  </si>
  <si>
    <t>Горошок зелений морожений</t>
  </si>
  <si>
    <t>Зерна цілі, без домішок оболонок зерен, смак і запах натуральні, властиві зеленому горошку; колір від зеленого до оливково – зеленого; консистенція м’яка.</t>
  </si>
  <si>
    <t>Капуста цвітна</t>
  </si>
  <si>
    <t>Головки щільні, білі або злегка кремові, свіжі, чисті, без захворювань, цілі, з горбкуватою поверхнею, без пророслого внутрішнього листя, без пошкоджень шкідниками і механічних пошкоджень.</t>
  </si>
  <si>
    <t>Сіль йодована</t>
  </si>
  <si>
    <t>Солона, без сторонніх присмаків і ароматів; сипуча без грудочок; біла з блиском; слабкий запах йоду; розчинність у рідині повна.</t>
  </si>
  <si>
    <t xml:space="preserve">МП  Л
</t>
  </si>
  <si>
    <t>Борошно пшеничне</t>
  </si>
  <si>
    <t>Колір білий або білий з кремовим відтінком; смак солодкуватий.</t>
  </si>
  <si>
    <t>Вода</t>
  </si>
  <si>
    <t>Прозора безбарвна рідина, без присмаків і запаху,  не містить видимих домішок.</t>
  </si>
  <si>
    <t>Маса соусу сметанного:</t>
  </si>
  <si>
    <t>ГАРБУЗ</t>
  </si>
  <si>
    <t>КАБАЧКИ</t>
  </si>
  <si>
    <t>Маса припущених овочів з гарбузом:</t>
  </si>
  <si>
    <t>Маса припущених овочів з кабачком:</t>
  </si>
  <si>
    <r>
      <rPr>
        <b/>
        <sz val="11"/>
        <color theme="1"/>
        <rFont val="Times New Roman"/>
        <family val="1"/>
        <charset val="204"/>
      </rPr>
      <t>Зовнішній вигляд</t>
    </r>
    <r>
      <rPr>
        <sz val="11"/>
        <color theme="1"/>
        <rFont val="Times New Roman"/>
        <family val="1"/>
        <charset val="204"/>
      </rPr>
      <t xml:space="preserve">  – овочі зберегли форму або частково розварились, в соусі.</t>
    </r>
  </si>
  <si>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властивий овочам, соусу – кремовий.</t>
    </r>
  </si>
  <si>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характерний овочам, приємний, солодкуватий.</t>
    </r>
  </si>
  <si>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овочів  – м’яка.</t>
    </r>
  </si>
  <si>
    <t xml:space="preserve">Рецептура №  341, 863
«Сборник  рецептур блюд и кулинарныхизделий для предприятий общественного питания» 
Видання 1982 р.
</t>
  </si>
  <si>
    <t>ОВОЧІ ПРИПУЩЕНІ У СМЕТАННОМУ СОУСІ</t>
  </si>
  <si>
    <r>
      <t xml:space="preserve">Підготовлені овочі нарізають кубиками або дольками, цвітну капусту розбирають на суцвіття.
Припущені з маслом вершковим овочі та зелений горошок з'єднують з соусом сметанним, додають сіль і проварюють 1-2 хв.
</t>
    </r>
    <r>
      <rPr>
        <b/>
        <sz val="11"/>
        <color theme="1"/>
        <rFont val="Times New Roman"/>
        <family val="1"/>
        <charset val="204"/>
      </rPr>
      <t>Соус:</t>
    </r>
    <r>
      <rPr>
        <sz val="11"/>
        <color theme="1"/>
        <rFont val="Times New Roman"/>
        <family val="1"/>
        <charset val="204"/>
      </rPr>
      <t xml:space="preserve"> Просіяне борошно (шар не більше 5 см) нагрівають на сковороді, помішуючи, за температури 110-120 °С до світло-жовтого кольору. Пасероване в такий спосіб борошно охолоджують до 60-70 °С, вливають у нього четверту частину гарячої води і вимішують до утворення однорідної маси. Поступово додають воду, що залишилася. У гарячий соус додають сметану і кип'ятять за слабкого кипіння 3-5 хв. Готовий соус проціджують та доводять до кипіння (1-2 хв).
</t>
    </r>
  </si>
  <si>
    <t>Маса білого соусу:</t>
  </si>
  <si>
    <t>55 г ± 3 %</t>
  </si>
  <si>
    <t>Порціонування</t>
  </si>
  <si>
    <t>Б</t>
  </si>
  <si>
    <t>Ж</t>
  </si>
  <si>
    <t>В</t>
  </si>
  <si>
    <t>ЕЦ</t>
  </si>
  <si>
    <t>73 г ± 3 %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</si>
</sst>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rgb="FF00000A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93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0" fontId="0" fillId="0" borderId="1" xfId="0" applyBorder="1"/>
    <xf numFmtId="0" fontId="2" fillId="0" borderId="0" xfId="0" applyFont="1"/>
    <xf numFmtId="49" fontId="3" fillId="0" borderId="0" xfId="0" applyNumberFormat="1" applyFont="1"/>
    <xf numFmtId="0" fontId="3" fillId="0" borderId="0" xfId="0" applyFont="1"/>
    <xf numFmtId="49" fontId="0" fillId="0" borderId="0" xfId="0" applyNumberFormat="1" applyBorder="1"/>
    <xf numFmtId="49" fontId="2" fillId="0" borderId="0" xfId="0" applyNumberFormat="1" applyFont="1" applyBorder="1"/>
    <xf numFmtId="0" fontId="0" fillId="0" borderId="0" xfId="0" applyBorder="1"/>
    <xf numFmtId="0" fontId="4" fillId="0" borderId="0" xfId="0" applyNumberFormat="1" applyFont="1" applyBorder="1" applyAlignment="1">
      <alignment horizontal="center"/>
    </xf>
    <xf numFmtId="164" fontId="4" fillId="0" borderId="0" xfId="0" applyNumberFormat="1" applyFont="1" applyBorder="1" applyAlignment="1">
      <alignment horizontal="center" vertical="center"/>
    </xf>
    <xf numFmtId="0" fontId="7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center"/>
    </xf>
    <xf numFmtId="49" fontId="8" fillId="0" borderId="1" xfId="0" applyNumberFormat="1" applyFont="1" applyBorder="1" applyAlignment="1">
      <alignment horizontal="center" vertical="center" wrapText="1"/>
    </xf>
    <xf numFmtId="0" fontId="3" fillId="0" borderId="1" xfId="1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1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49" fontId="3" fillId="0" borderId="0" xfId="0" applyNumberFormat="1" applyFont="1" applyAlignment="1">
      <alignment vertical="top"/>
    </xf>
    <xf numFmtId="49" fontId="3" fillId="0" borderId="0" xfId="0" applyNumberFormat="1" applyFont="1" applyAlignment="1">
      <alignment horizontal="left" vertical="top"/>
    </xf>
    <xf numFmtId="164" fontId="2" fillId="2" borderId="1" xfId="0" applyNumberFormat="1" applyFont="1" applyFill="1" applyBorder="1" applyAlignment="1">
      <alignment horizontal="center" vertical="center"/>
    </xf>
    <xf numFmtId="49" fontId="3" fillId="0" borderId="0" xfId="0" applyNumberFormat="1" applyFont="1" applyAlignment="1">
      <alignment horizontal="left" vertical="top" wrapText="1"/>
    </xf>
    <xf numFmtId="49" fontId="2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/>
    <xf numFmtId="49" fontId="3" fillId="0" borderId="0" xfId="0" applyNumberFormat="1" applyFont="1" applyBorder="1"/>
    <xf numFmtId="49" fontId="2" fillId="0" borderId="0" xfId="0" applyNumberFormat="1" applyFont="1" applyAlignment="1">
      <alignment vertical="top" wrapText="1"/>
    </xf>
    <xf numFmtId="2" fontId="3" fillId="2" borderId="1" xfId="0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164" fontId="7" fillId="0" borderId="0" xfId="0" applyNumberFormat="1" applyFont="1" applyBorder="1" applyAlignment="1">
      <alignment horizontal="center" vertical="center"/>
    </xf>
    <xf numFmtId="164" fontId="3" fillId="2" borderId="1" xfId="1" applyNumberFormat="1" applyFont="1" applyFill="1" applyBorder="1" applyAlignment="1">
      <alignment horizontal="center" vertical="center"/>
    </xf>
    <xf numFmtId="2" fontId="3" fillId="2" borderId="1" xfId="1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/>
    <xf numFmtId="49" fontId="2" fillId="2" borderId="1" xfId="0" applyNumberFormat="1" applyFont="1" applyFill="1" applyBorder="1"/>
    <xf numFmtId="0" fontId="3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49" fontId="3" fillId="2" borderId="0" xfId="0" applyNumberFormat="1" applyFont="1" applyFill="1"/>
    <xf numFmtId="49" fontId="8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1" fontId="9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 wrapText="1"/>
    </xf>
    <xf numFmtId="2" fontId="3" fillId="0" borderId="8" xfId="0" applyNumberFormat="1" applyFont="1" applyBorder="1" applyAlignment="1">
      <alignment horizontal="center" vertical="center" wrapText="1"/>
    </xf>
    <xf numFmtId="2" fontId="3" fillId="0" borderId="10" xfId="0" applyNumberFormat="1" applyFont="1" applyBorder="1" applyAlignment="1">
      <alignment horizontal="center" vertical="center" wrapText="1"/>
    </xf>
    <xf numFmtId="164" fontId="3" fillId="0" borderId="8" xfId="0" applyNumberFormat="1" applyFont="1" applyBorder="1" applyAlignment="1">
      <alignment horizontal="center" vertical="center" wrapText="1"/>
    </xf>
    <xf numFmtId="164" fontId="3" fillId="0" borderId="10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/>
    </xf>
    <xf numFmtId="164" fontId="5" fillId="0" borderId="8" xfId="0" applyNumberFormat="1" applyFont="1" applyBorder="1" applyAlignment="1">
      <alignment horizontal="center" vertical="center" wrapText="1"/>
    </xf>
    <xf numFmtId="164" fontId="5" fillId="0" borderId="10" xfId="0" applyNumberFormat="1" applyFont="1" applyBorder="1" applyAlignment="1">
      <alignment horizontal="center" vertical="center" wrapText="1"/>
    </xf>
    <xf numFmtId="164" fontId="2" fillId="2" borderId="2" xfId="1" applyNumberFormat="1" applyFont="1" applyFill="1" applyBorder="1" applyAlignment="1">
      <alignment horizontal="left" vertical="center" wrapText="1"/>
    </xf>
    <xf numFmtId="164" fontId="3" fillId="2" borderId="3" xfId="1" applyNumberFormat="1" applyFont="1" applyFill="1" applyBorder="1" applyAlignment="1">
      <alignment horizontal="left" vertical="center" wrapText="1"/>
    </xf>
    <xf numFmtId="164" fontId="3" fillId="2" borderId="4" xfId="1" applyNumberFormat="1" applyFont="1" applyFill="1" applyBorder="1" applyAlignment="1">
      <alignment horizontal="left" vertical="center" wrapText="1"/>
    </xf>
    <xf numFmtId="49" fontId="3" fillId="0" borderId="0" xfId="0" applyNumberFormat="1" applyFont="1" applyAlignment="1">
      <alignment horizontal="left" vertical="top" wrapText="1"/>
    </xf>
    <xf numFmtId="49" fontId="2" fillId="2" borderId="2" xfId="0" applyNumberFormat="1" applyFont="1" applyFill="1" applyBorder="1"/>
    <xf numFmtId="49" fontId="2" fillId="2" borderId="3" xfId="0" applyNumberFormat="1" applyFont="1" applyFill="1" applyBorder="1"/>
    <xf numFmtId="49" fontId="2" fillId="2" borderId="4" xfId="0" applyNumberFormat="1" applyFont="1" applyFill="1" applyBorder="1"/>
    <xf numFmtId="164" fontId="2" fillId="2" borderId="3" xfId="1" applyNumberFormat="1" applyFont="1" applyFill="1" applyBorder="1" applyAlignment="1">
      <alignment horizontal="left" vertical="center" wrapText="1"/>
    </xf>
    <xf numFmtId="164" fontId="2" fillId="2" borderId="4" xfId="1" applyNumberFormat="1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49" fontId="3" fillId="0" borderId="0" xfId="0" applyNumberFormat="1" applyFont="1" applyAlignment="1">
      <alignment horizontal="center"/>
    </xf>
    <xf numFmtId="49" fontId="2" fillId="2" borderId="0" xfId="0" applyNumberFormat="1" applyFont="1" applyFill="1" applyAlignment="1">
      <alignment horizontal="center"/>
    </xf>
    <xf numFmtId="0" fontId="2" fillId="0" borderId="0" xfId="0" applyFont="1" applyAlignment="1">
      <alignment horizontal="left"/>
    </xf>
    <xf numFmtId="49" fontId="2" fillId="0" borderId="0" xfId="0" applyNumberFormat="1" applyFont="1" applyAlignment="1">
      <alignment vertical="top" wrapText="1"/>
    </xf>
    <xf numFmtId="49" fontId="8" fillId="0" borderId="8" xfId="0" applyNumberFormat="1" applyFont="1" applyBorder="1" applyAlignment="1">
      <alignment horizontal="center" vertical="center" textRotation="90"/>
    </xf>
    <xf numFmtId="49" fontId="8" fillId="0" borderId="9" xfId="0" applyNumberFormat="1" applyFont="1" applyBorder="1" applyAlignment="1">
      <alignment horizontal="center" vertical="center" textRotation="90"/>
    </xf>
    <xf numFmtId="49" fontId="8" fillId="0" borderId="10" xfId="0" applyNumberFormat="1" applyFont="1" applyBorder="1" applyAlignment="1">
      <alignment horizontal="center" vertical="center" textRotation="90"/>
    </xf>
    <xf numFmtId="49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center" vertical="center" wrapText="1"/>
    </xf>
    <xf numFmtId="164" fontId="3" fillId="2" borderId="8" xfId="0" applyNumberFormat="1" applyFont="1" applyFill="1" applyBorder="1" applyAlignment="1">
      <alignment horizontal="center" vertical="center"/>
    </xf>
    <xf numFmtId="164" fontId="3" fillId="2" borderId="10" xfId="0" applyNumberFormat="1" applyFont="1" applyFill="1" applyBorder="1" applyAlignment="1">
      <alignment horizontal="center" vertical="center"/>
    </xf>
    <xf numFmtId="164" fontId="3" fillId="0" borderId="8" xfId="0" applyNumberFormat="1" applyFont="1" applyBorder="1" applyAlignment="1">
      <alignment horizontal="center" vertical="center"/>
    </xf>
    <xf numFmtId="164" fontId="3" fillId="0" borderId="10" xfId="0" applyNumberFormat="1" applyFont="1" applyBorder="1" applyAlignment="1">
      <alignment horizontal="center" vertical="center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8" fillId="0" borderId="7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left"/>
    </xf>
    <xf numFmtId="2" fontId="3" fillId="2" borderId="8" xfId="0" applyNumberFormat="1" applyFont="1" applyFill="1" applyBorder="1" applyAlignment="1">
      <alignment horizontal="center" vertical="center" wrapText="1"/>
    </xf>
    <xf numFmtId="2" fontId="3" fillId="2" borderId="10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63"/>
  <sheetViews>
    <sheetView tabSelected="1" view="pageLayout" topLeftCell="A13" zoomScale="70" zoomScaleNormal="100" zoomScalePageLayoutView="70" workbookViewId="0">
      <selection activeCell="H15" sqref="H15:T17"/>
    </sheetView>
  </sheetViews>
  <sheetFormatPr defaultRowHeight="15" x14ac:dyDescent="0.25"/>
  <cols>
    <col min="1" max="1" width="4.7109375" customWidth="1"/>
    <col min="2" max="2" width="11.42578125" customWidth="1"/>
    <col min="3" max="3" width="5.5703125" customWidth="1"/>
    <col min="4" max="4" width="5.7109375" customWidth="1"/>
    <col min="5" max="5" width="6" customWidth="1"/>
    <col min="6" max="6" width="5.42578125" customWidth="1"/>
    <col min="7" max="7" width="5.7109375" customWidth="1"/>
    <col min="8" max="8" width="5.42578125" customWidth="1"/>
    <col min="9" max="9" width="5.85546875" customWidth="1"/>
    <col min="10" max="11" width="5.7109375" customWidth="1"/>
    <col min="12" max="12" width="5.28515625" customWidth="1"/>
    <col min="13" max="13" width="5.5703125" customWidth="1"/>
    <col min="14" max="14" width="5.7109375" customWidth="1"/>
    <col min="15" max="16" width="5.42578125" customWidth="1"/>
    <col min="17" max="17" width="5.28515625" customWidth="1"/>
    <col min="18" max="18" width="5.42578125" customWidth="1"/>
    <col min="19" max="19" width="5.28515625" customWidth="1"/>
    <col min="20" max="20" width="5.42578125" customWidth="1"/>
    <col min="21" max="21" width="26.28515625" customWidth="1"/>
    <col min="22" max="22" width="10.85546875" customWidth="1"/>
    <col min="23" max="23" width="13.28515625" customWidth="1"/>
  </cols>
  <sheetData>
    <row r="1" spans="1:29" x14ac:dyDescent="0.25">
      <c r="A1" s="2"/>
      <c r="B1" s="74" t="s">
        <v>63</v>
      </c>
      <c r="C1" s="74"/>
      <c r="D1" s="74"/>
      <c r="E1" s="74"/>
      <c r="F1" s="74"/>
      <c r="G1" s="74"/>
      <c r="H1" s="74"/>
      <c r="I1" s="2"/>
      <c r="J1" s="2"/>
      <c r="K1" s="2"/>
      <c r="L1" s="2"/>
      <c r="M1" s="2"/>
      <c r="N1" s="2"/>
      <c r="O1" s="2"/>
      <c r="P1" s="4"/>
      <c r="Q1" s="73" t="s">
        <v>17</v>
      </c>
      <c r="R1" s="73"/>
      <c r="S1" s="73"/>
      <c r="T1" s="73"/>
      <c r="U1" s="73"/>
    </row>
    <row r="2" spans="1:29" x14ac:dyDescent="0.25">
      <c r="A2" s="2"/>
      <c r="B2" s="74"/>
      <c r="C2" s="74"/>
      <c r="D2" s="74"/>
      <c r="E2" s="74"/>
      <c r="F2" s="74"/>
      <c r="G2" s="74"/>
      <c r="H2" s="74"/>
      <c r="I2" s="2"/>
      <c r="J2" s="2"/>
      <c r="K2" s="2"/>
      <c r="L2" s="2"/>
      <c r="M2" s="2"/>
      <c r="N2" s="2"/>
      <c r="O2" s="2"/>
      <c r="P2" s="4"/>
      <c r="Q2" s="73" t="s">
        <v>18</v>
      </c>
      <c r="R2" s="73"/>
      <c r="S2" s="73"/>
      <c r="T2" s="73"/>
      <c r="U2" s="73"/>
    </row>
    <row r="3" spans="1:29" x14ac:dyDescent="0.25">
      <c r="A3" s="2"/>
      <c r="B3" s="74"/>
      <c r="C3" s="74"/>
      <c r="D3" s="74"/>
      <c r="E3" s="74"/>
      <c r="F3" s="74"/>
      <c r="G3" s="74"/>
      <c r="H3" s="74"/>
      <c r="I3" s="2"/>
      <c r="J3" s="2"/>
      <c r="K3" s="2"/>
      <c r="L3" s="2"/>
      <c r="M3" s="2"/>
      <c r="N3" s="2"/>
      <c r="O3" s="2"/>
      <c r="P3" s="4"/>
      <c r="Q3" s="73" t="s">
        <v>19</v>
      </c>
      <c r="R3" s="73"/>
      <c r="S3" s="73"/>
      <c r="T3" s="73"/>
      <c r="U3" s="73"/>
    </row>
    <row r="4" spans="1:29" x14ac:dyDescent="0.25">
      <c r="A4" s="2"/>
      <c r="B4" s="74"/>
      <c r="C4" s="74"/>
      <c r="D4" s="74"/>
      <c r="E4" s="74"/>
      <c r="F4" s="74"/>
      <c r="G4" s="74"/>
      <c r="H4" s="74"/>
      <c r="I4" s="2"/>
      <c r="J4" s="2"/>
      <c r="K4" s="2"/>
      <c r="L4" s="2"/>
      <c r="M4" s="2"/>
      <c r="N4" s="2"/>
      <c r="O4" s="2"/>
      <c r="P4" s="4"/>
      <c r="Q4" s="73" t="s">
        <v>20</v>
      </c>
      <c r="R4" s="73"/>
      <c r="S4" s="73"/>
      <c r="T4" s="73"/>
      <c r="U4" s="73"/>
    </row>
    <row r="5" spans="1:29" x14ac:dyDescent="0.25">
      <c r="A5" s="2"/>
      <c r="B5" s="74"/>
      <c r="C5" s="74"/>
      <c r="D5" s="74"/>
      <c r="E5" s="74"/>
      <c r="F5" s="74"/>
      <c r="G5" s="74"/>
      <c r="H5" s="74"/>
      <c r="I5" s="2"/>
      <c r="J5" s="2"/>
      <c r="K5" s="2"/>
      <c r="L5" s="2"/>
      <c r="M5" s="2"/>
      <c r="N5" s="2"/>
      <c r="O5" s="2"/>
      <c r="P5" s="4"/>
      <c r="Q5" s="4"/>
      <c r="R5" s="4"/>
      <c r="S5" s="4"/>
      <c r="T5" s="4"/>
      <c r="U5" s="4"/>
    </row>
    <row r="6" spans="1:29" x14ac:dyDescent="0.25">
      <c r="A6" s="2"/>
      <c r="B6" s="27"/>
      <c r="C6" s="27"/>
      <c r="D6" s="27"/>
      <c r="E6" s="27"/>
      <c r="F6" s="27"/>
      <c r="G6" s="27"/>
      <c r="H6" s="27"/>
      <c r="I6" s="2"/>
      <c r="J6" s="2"/>
      <c r="K6" s="2"/>
      <c r="L6" s="2"/>
      <c r="M6" s="2"/>
      <c r="N6" s="2"/>
      <c r="O6" s="2"/>
      <c r="P6" s="4"/>
      <c r="Q6" s="4"/>
      <c r="R6" s="4"/>
      <c r="S6" s="4"/>
      <c r="T6" s="4"/>
      <c r="U6" s="4"/>
    </row>
    <row r="7" spans="1:29" x14ac:dyDescent="0.25">
      <c r="A7" s="71" t="s">
        <v>16</v>
      </c>
      <c r="B7" s="71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</row>
    <row r="8" spans="1:29" x14ac:dyDescent="0.25">
      <c r="A8" s="72" t="s">
        <v>64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  <c r="U8" s="72"/>
    </row>
    <row r="9" spans="1:29" ht="15.75" customHeight="1" x14ac:dyDescent="0.25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</row>
    <row r="10" spans="1:29" ht="15.75" customHeight="1" x14ac:dyDescent="0.25">
      <c r="A10" s="75" t="s">
        <v>0</v>
      </c>
      <c r="B10" s="49" t="s">
        <v>14</v>
      </c>
      <c r="C10" s="49" t="s">
        <v>1</v>
      </c>
      <c r="D10" s="49"/>
      <c r="E10" s="49"/>
      <c r="F10" s="49"/>
      <c r="G10" s="49"/>
      <c r="H10" s="49"/>
      <c r="I10" s="49" t="s">
        <v>2</v>
      </c>
      <c r="J10" s="49"/>
      <c r="K10" s="49"/>
      <c r="L10" s="49"/>
      <c r="M10" s="49"/>
      <c r="N10" s="49"/>
      <c r="O10" s="49"/>
      <c r="P10" s="49"/>
      <c r="Q10" s="49"/>
      <c r="R10" s="79" t="s">
        <v>13</v>
      </c>
      <c r="S10" s="79"/>
      <c r="T10" s="79"/>
      <c r="U10" s="79" t="s">
        <v>3</v>
      </c>
      <c r="V10" s="87" t="s">
        <v>25</v>
      </c>
      <c r="W10" s="49" t="s">
        <v>28</v>
      </c>
      <c r="X10" s="49" t="s">
        <v>68</v>
      </c>
    </row>
    <row r="11" spans="1:29" ht="25.5" customHeight="1" x14ac:dyDescent="0.25">
      <c r="A11" s="76"/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79"/>
      <c r="S11" s="79"/>
      <c r="T11" s="79"/>
      <c r="U11" s="79"/>
      <c r="V11" s="88"/>
      <c r="W11" s="49"/>
      <c r="X11" s="49"/>
    </row>
    <row r="12" spans="1:29" x14ac:dyDescent="0.25">
      <c r="A12" s="76"/>
      <c r="B12" s="49"/>
      <c r="C12" s="78" t="s">
        <v>8</v>
      </c>
      <c r="D12" s="78"/>
      <c r="E12" s="78"/>
      <c r="F12" s="78" t="s">
        <v>9</v>
      </c>
      <c r="G12" s="78"/>
      <c r="H12" s="78"/>
      <c r="I12" s="78" t="s">
        <v>10</v>
      </c>
      <c r="J12" s="78"/>
      <c r="K12" s="78"/>
      <c r="L12" s="78" t="s">
        <v>11</v>
      </c>
      <c r="M12" s="78"/>
      <c r="N12" s="78"/>
      <c r="O12" s="78" t="s">
        <v>12</v>
      </c>
      <c r="P12" s="78"/>
      <c r="Q12" s="78"/>
      <c r="R12" s="79"/>
      <c r="S12" s="79"/>
      <c r="T12" s="79"/>
      <c r="U12" s="79"/>
      <c r="V12" s="88"/>
      <c r="W12" s="49"/>
      <c r="X12" s="49"/>
    </row>
    <row r="13" spans="1:29" ht="30.75" customHeight="1" x14ac:dyDescent="0.25">
      <c r="A13" s="76"/>
      <c r="B13" s="49"/>
      <c r="C13" s="80" t="s">
        <v>4</v>
      </c>
      <c r="D13" s="81"/>
      <c r="E13" s="81"/>
      <c r="F13" s="81"/>
      <c r="G13" s="81"/>
      <c r="H13" s="81"/>
      <c r="I13" s="81"/>
      <c r="J13" s="81"/>
      <c r="K13" s="81"/>
      <c r="L13" s="81"/>
      <c r="M13" s="81"/>
      <c r="N13" s="81"/>
      <c r="O13" s="81"/>
      <c r="P13" s="81"/>
      <c r="Q13" s="81"/>
      <c r="R13" s="81"/>
      <c r="S13" s="81"/>
      <c r="T13" s="82"/>
      <c r="U13" s="79"/>
      <c r="V13" s="89"/>
      <c r="W13" s="49"/>
      <c r="X13" s="49"/>
    </row>
    <row r="14" spans="1:29" ht="49.5" customHeight="1" x14ac:dyDescent="0.25">
      <c r="A14" s="77"/>
      <c r="B14" s="49"/>
      <c r="C14" s="14" t="s">
        <v>6</v>
      </c>
      <c r="D14" s="14" t="s">
        <v>7</v>
      </c>
      <c r="E14" s="14" t="s">
        <v>5</v>
      </c>
      <c r="F14" s="14" t="s">
        <v>6</v>
      </c>
      <c r="G14" s="14" t="s">
        <v>7</v>
      </c>
      <c r="H14" s="14" t="s">
        <v>5</v>
      </c>
      <c r="I14" s="14" t="s">
        <v>6</v>
      </c>
      <c r="J14" s="14" t="s">
        <v>7</v>
      </c>
      <c r="K14" s="14" t="s">
        <v>5</v>
      </c>
      <c r="L14" s="14" t="s">
        <v>6</v>
      </c>
      <c r="M14" s="14" t="s">
        <v>7</v>
      </c>
      <c r="N14" s="14" t="s">
        <v>5</v>
      </c>
      <c r="O14" s="14" t="s">
        <v>6</v>
      </c>
      <c r="P14" s="14" t="s">
        <v>7</v>
      </c>
      <c r="Q14" s="14" t="s">
        <v>5</v>
      </c>
      <c r="R14" s="14" t="s">
        <v>6</v>
      </c>
      <c r="S14" s="14" t="s">
        <v>7</v>
      </c>
      <c r="T14" s="14" t="s">
        <v>5</v>
      </c>
      <c r="U14" s="79"/>
      <c r="V14" s="14" t="s">
        <v>15</v>
      </c>
      <c r="W14" s="14" t="s">
        <v>15</v>
      </c>
      <c r="X14" s="38" t="s">
        <v>15</v>
      </c>
      <c r="Z14" s="42" t="s">
        <v>69</v>
      </c>
      <c r="AA14" s="42" t="s">
        <v>70</v>
      </c>
      <c r="AB14" s="42" t="s">
        <v>71</v>
      </c>
      <c r="AC14" s="42" t="s">
        <v>72</v>
      </c>
    </row>
    <row r="15" spans="1:29" ht="45" customHeight="1" x14ac:dyDescent="0.25">
      <c r="A15" s="24"/>
      <c r="B15" s="16" t="s">
        <v>29</v>
      </c>
      <c r="C15" s="31">
        <f>(100*F15)/(100-V15)</f>
        <v>18.125</v>
      </c>
      <c r="D15" s="29">
        <f>(100*G15)/(100-V15)</f>
        <v>18.125</v>
      </c>
      <c r="E15" s="29">
        <f>(100*H15)/(100-V15)</f>
        <v>24.166666666666664</v>
      </c>
      <c r="F15" s="83">
        <v>14.5</v>
      </c>
      <c r="G15" s="83">
        <v>14.5</v>
      </c>
      <c r="H15" s="85">
        <f t="shared" ref="H15" si="0">G15/0.75</f>
        <v>19.333333333333332</v>
      </c>
      <c r="I15" s="91">
        <f>Z15/100*F15</f>
        <v>0.18850000000000003</v>
      </c>
      <c r="J15" s="91">
        <f>Z15/100*G15</f>
        <v>0.18850000000000003</v>
      </c>
      <c r="K15" s="91">
        <f>Z15/100*H15</f>
        <v>0.25133333333333335</v>
      </c>
      <c r="L15" s="91">
        <f>AA15/100*F15</f>
        <v>1.4500000000000001E-2</v>
      </c>
      <c r="M15" s="91">
        <f>AA15/100*G15</f>
        <v>1.4500000000000001E-2</v>
      </c>
      <c r="N15" s="91">
        <f>AA15/100*H15</f>
        <v>1.9333333333333331E-2</v>
      </c>
      <c r="O15" s="91">
        <f>AB15/100*F15</f>
        <v>1.218</v>
      </c>
      <c r="P15" s="91">
        <f>AB15/100*G15</f>
        <v>1.218</v>
      </c>
      <c r="Q15" s="91">
        <f>AB15/100*H15</f>
        <v>1.6240000000000001</v>
      </c>
      <c r="R15" s="52">
        <f>AC15/100*F15</f>
        <v>4.9300000000000006</v>
      </c>
      <c r="S15" s="52">
        <f>AC15/100*G15</f>
        <v>4.9300000000000006</v>
      </c>
      <c r="T15" s="52">
        <f>AC15/100*H15</f>
        <v>6.5733333333333333</v>
      </c>
      <c r="U15" s="55" t="s">
        <v>31</v>
      </c>
      <c r="V15" s="15">
        <v>20</v>
      </c>
      <c r="W15" s="18">
        <v>8</v>
      </c>
      <c r="X15" s="43"/>
      <c r="Z15" s="50">
        <v>1.3</v>
      </c>
      <c r="AA15" s="50">
        <v>0.1</v>
      </c>
      <c r="AB15" s="50">
        <v>8.4</v>
      </c>
      <c r="AC15" s="52">
        <v>34</v>
      </c>
    </row>
    <row r="16" spans="1:29" ht="37.5" customHeight="1" x14ac:dyDescent="0.25">
      <c r="A16" s="24"/>
      <c r="B16" s="16" t="s">
        <v>30</v>
      </c>
      <c r="C16" s="31">
        <f>(100*F15)/(100-V16)</f>
        <v>19.333333333333332</v>
      </c>
      <c r="D16" s="29">
        <f>(100*G15)/(100-V16)</f>
        <v>19.333333333333332</v>
      </c>
      <c r="E16" s="29">
        <f>(100*H15)/(100-V16)</f>
        <v>25.777777777777775</v>
      </c>
      <c r="F16" s="84"/>
      <c r="G16" s="84"/>
      <c r="H16" s="86"/>
      <c r="I16" s="92"/>
      <c r="J16" s="92"/>
      <c r="K16" s="92"/>
      <c r="L16" s="92"/>
      <c r="M16" s="92"/>
      <c r="N16" s="92"/>
      <c r="O16" s="92"/>
      <c r="P16" s="92"/>
      <c r="Q16" s="92"/>
      <c r="R16" s="53"/>
      <c r="S16" s="53"/>
      <c r="T16" s="53"/>
      <c r="U16" s="56"/>
      <c r="V16" s="17">
        <v>25</v>
      </c>
      <c r="W16" s="18">
        <v>8</v>
      </c>
      <c r="X16" s="43"/>
      <c r="Z16" s="51"/>
      <c r="AA16" s="51"/>
      <c r="AB16" s="51"/>
      <c r="AC16" s="53"/>
    </row>
    <row r="17" spans="1:29" ht="47.25" customHeight="1" x14ac:dyDescent="0.25">
      <c r="A17" s="24"/>
      <c r="B17" s="16" t="s">
        <v>39</v>
      </c>
      <c r="C17" s="31">
        <f>(100*F17)/(100-V17)</f>
        <v>14.285714285714286</v>
      </c>
      <c r="D17" s="29">
        <f>(100*G17)/(100-V17)</f>
        <v>14.285714285714286</v>
      </c>
      <c r="E17" s="29">
        <f>(100*H17)/(100-V17)</f>
        <v>19.047619047619051</v>
      </c>
      <c r="F17" s="29">
        <v>10</v>
      </c>
      <c r="G17" s="29">
        <v>10</v>
      </c>
      <c r="H17" s="46">
        <f t="shared" ref="H17:H22" si="1">G17/0.75</f>
        <v>13.333333333333334</v>
      </c>
      <c r="I17" s="47">
        <f t="shared" ref="I17:I22" si="2">Z17/100*F17</f>
        <v>0.1</v>
      </c>
      <c r="J17" s="47">
        <f t="shared" ref="J17:J22" si="3">Z17/100*G17</f>
        <v>0.1</v>
      </c>
      <c r="K17" s="47">
        <f t="shared" ref="K17:K22" si="4">Z17/100*H17</f>
        <v>0.13333333333333333</v>
      </c>
      <c r="L17" s="47">
        <f t="shared" ref="L17:L22" si="5">AA17/100*F17</f>
        <v>0.01</v>
      </c>
      <c r="M17" s="47">
        <f t="shared" ref="M17:M22" si="6">AA17/100*G17</f>
        <v>0.01</v>
      </c>
      <c r="N17" s="47">
        <f t="shared" ref="N17:N22" si="7">AA17/100*H17</f>
        <v>1.3333333333333334E-2</v>
      </c>
      <c r="O17" s="47">
        <f t="shared" ref="O17:O22" si="8">AB17/100*F17</f>
        <v>0.54</v>
      </c>
      <c r="P17" s="47">
        <f t="shared" ref="P17:P22" si="9">AB17/100*G17</f>
        <v>0.54</v>
      </c>
      <c r="Q17" s="47">
        <f t="shared" ref="Q17:Q22" si="10">AB17/100*H17</f>
        <v>0.72000000000000008</v>
      </c>
      <c r="R17" s="45">
        <f t="shared" ref="R17:R22" si="11">AC17/100*F17</f>
        <v>2.5</v>
      </c>
      <c r="S17" s="45">
        <f t="shared" ref="S17:S22" si="12">AC17/100*G17</f>
        <v>2.5</v>
      </c>
      <c r="T17" s="45">
        <f t="shared" ref="T17:T22" si="13">AC17/100*H17</f>
        <v>3.3333333333333335</v>
      </c>
      <c r="U17" s="39" t="s">
        <v>40</v>
      </c>
      <c r="V17" s="18">
        <v>30</v>
      </c>
      <c r="W17" s="18">
        <v>17</v>
      </c>
      <c r="X17" s="43"/>
      <c r="Z17" s="44">
        <v>1</v>
      </c>
      <c r="AA17" s="44">
        <v>0.1</v>
      </c>
      <c r="AB17" s="44">
        <v>5.4</v>
      </c>
      <c r="AC17" s="45">
        <v>25</v>
      </c>
    </row>
    <row r="18" spans="1:29" ht="55.5" customHeight="1" x14ac:dyDescent="0.25">
      <c r="A18" s="24"/>
      <c r="B18" s="16" t="s">
        <v>41</v>
      </c>
      <c r="C18" s="31">
        <f t="shared" ref="C18:C21" si="14">(100*F18)/(100-V18)</f>
        <v>13.125</v>
      </c>
      <c r="D18" s="29">
        <f t="shared" ref="D18:D21" si="15">(100*G18)/(100-V18)</f>
        <v>13.125</v>
      </c>
      <c r="E18" s="29">
        <f t="shared" ref="E18:E21" si="16">(100*H18)/(100-V18)</f>
        <v>17.5</v>
      </c>
      <c r="F18" s="29">
        <v>10.5</v>
      </c>
      <c r="G18" s="29">
        <v>10.5</v>
      </c>
      <c r="H18" s="46">
        <f t="shared" si="1"/>
        <v>14</v>
      </c>
      <c r="I18" s="47">
        <f t="shared" si="2"/>
        <v>6.3E-2</v>
      </c>
      <c r="J18" s="47">
        <f t="shared" si="3"/>
        <v>6.3E-2</v>
      </c>
      <c r="K18" s="47">
        <f t="shared" si="4"/>
        <v>8.4000000000000005E-2</v>
      </c>
      <c r="L18" s="47">
        <f t="shared" si="5"/>
        <v>3.15E-2</v>
      </c>
      <c r="M18" s="47">
        <f t="shared" si="6"/>
        <v>3.15E-2</v>
      </c>
      <c r="N18" s="47">
        <f t="shared" si="7"/>
        <v>4.2000000000000003E-2</v>
      </c>
      <c r="O18" s="47">
        <f t="shared" si="8"/>
        <v>0.54600000000000004</v>
      </c>
      <c r="P18" s="47">
        <f t="shared" si="9"/>
        <v>0.54600000000000004</v>
      </c>
      <c r="Q18" s="47">
        <f t="shared" si="10"/>
        <v>0.72800000000000009</v>
      </c>
      <c r="R18" s="45">
        <f t="shared" si="11"/>
        <v>2.415</v>
      </c>
      <c r="S18" s="45">
        <f t="shared" si="12"/>
        <v>2.415</v>
      </c>
      <c r="T18" s="45">
        <f t="shared" si="13"/>
        <v>3.22</v>
      </c>
      <c r="U18" s="39" t="s">
        <v>42</v>
      </c>
      <c r="V18" s="18">
        <v>20</v>
      </c>
      <c r="W18" s="18">
        <v>22</v>
      </c>
      <c r="X18" s="43"/>
      <c r="Z18" s="44">
        <v>0.6</v>
      </c>
      <c r="AA18" s="44">
        <v>0.3</v>
      </c>
      <c r="AB18" s="44">
        <v>5.2</v>
      </c>
      <c r="AC18" s="45">
        <v>23</v>
      </c>
    </row>
    <row r="19" spans="1:29" ht="62.25" customHeight="1" x14ac:dyDescent="0.25">
      <c r="A19" s="24"/>
      <c r="B19" s="16" t="s">
        <v>43</v>
      </c>
      <c r="C19" s="31">
        <f t="shared" si="14"/>
        <v>5.6</v>
      </c>
      <c r="D19" s="29">
        <f t="shared" si="15"/>
        <v>5.6</v>
      </c>
      <c r="E19" s="29">
        <f t="shared" si="16"/>
        <v>7.4666666666666659</v>
      </c>
      <c r="F19" s="29">
        <v>5.6</v>
      </c>
      <c r="G19" s="29">
        <v>5.6</v>
      </c>
      <c r="H19" s="46">
        <f t="shared" si="1"/>
        <v>7.4666666666666659</v>
      </c>
      <c r="I19" s="47">
        <f t="shared" si="2"/>
        <v>0.27999999999999997</v>
      </c>
      <c r="J19" s="47">
        <f t="shared" si="3"/>
        <v>0.27999999999999997</v>
      </c>
      <c r="K19" s="47">
        <f t="shared" si="4"/>
        <v>0.37333333333333329</v>
      </c>
      <c r="L19" s="47">
        <f t="shared" si="5"/>
        <v>1.12E-2</v>
      </c>
      <c r="M19" s="47">
        <f t="shared" si="6"/>
        <v>1.12E-2</v>
      </c>
      <c r="N19" s="47">
        <f t="shared" si="7"/>
        <v>1.4933333333333331E-2</v>
      </c>
      <c r="O19" s="47">
        <f t="shared" si="8"/>
        <v>0.77280000000000004</v>
      </c>
      <c r="P19" s="47">
        <f t="shared" si="9"/>
        <v>0.77280000000000004</v>
      </c>
      <c r="Q19" s="47">
        <f t="shared" si="10"/>
        <v>1.0304</v>
      </c>
      <c r="R19" s="45">
        <f t="shared" si="11"/>
        <v>4.0880000000000001</v>
      </c>
      <c r="S19" s="45">
        <f t="shared" si="12"/>
        <v>4.0880000000000001</v>
      </c>
      <c r="T19" s="45">
        <f t="shared" si="13"/>
        <v>5.4506666666666659</v>
      </c>
      <c r="U19" s="39" t="s">
        <v>44</v>
      </c>
      <c r="V19" s="18">
        <v>0</v>
      </c>
      <c r="W19" s="18">
        <v>0</v>
      </c>
      <c r="X19" s="43"/>
      <c r="Z19" s="44">
        <v>5</v>
      </c>
      <c r="AA19" s="44">
        <v>0.2</v>
      </c>
      <c r="AB19" s="44">
        <v>13.8</v>
      </c>
      <c r="AC19" s="45">
        <v>73</v>
      </c>
    </row>
    <row r="20" spans="1:29" ht="83.25" customHeight="1" x14ac:dyDescent="0.25">
      <c r="A20" s="24"/>
      <c r="B20" s="16" t="s">
        <v>45</v>
      </c>
      <c r="C20" s="31">
        <f t="shared" si="14"/>
        <v>17.884615384615387</v>
      </c>
      <c r="D20" s="29">
        <f t="shared" si="15"/>
        <v>17.884615384615387</v>
      </c>
      <c r="E20" s="29">
        <f t="shared" si="16"/>
        <v>23.846153846153847</v>
      </c>
      <c r="F20" s="29">
        <v>9.3000000000000007</v>
      </c>
      <c r="G20" s="29">
        <v>9.3000000000000007</v>
      </c>
      <c r="H20" s="46">
        <f t="shared" si="1"/>
        <v>12.4</v>
      </c>
      <c r="I20" s="47">
        <f t="shared" si="2"/>
        <v>0.23250000000000004</v>
      </c>
      <c r="J20" s="47">
        <f t="shared" si="3"/>
        <v>0.23250000000000004</v>
      </c>
      <c r="K20" s="47">
        <f t="shared" si="4"/>
        <v>0.31000000000000005</v>
      </c>
      <c r="L20" s="47">
        <f t="shared" si="5"/>
        <v>2.7900000000000001E-2</v>
      </c>
      <c r="M20" s="47">
        <f t="shared" si="6"/>
        <v>2.7900000000000001E-2</v>
      </c>
      <c r="N20" s="47">
        <f t="shared" si="7"/>
        <v>3.7200000000000004E-2</v>
      </c>
      <c r="O20" s="47">
        <f t="shared" si="8"/>
        <v>0.50220000000000009</v>
      </c>
      <c r="P20" s="47">
        <f t="shared" si="9"/>
        <v>0.50220000000000009</v>
      </c>
      <c r="Q20" s="47">
        <f t="shared" si="10"/>
        <v>0.66960000000000008</v>
      </c>
      <c r="R20" s="45">
        <f t="shared" si="11"/>
        <v>2.79</v>
      </c>
      <c r="S20" s="45">
        <f t="shared" si="12"/>
        <v>2.79</v>
      </c>
      <c r="T20" s="45">
        <f t="shared" si="13"/>
        <v>3.7199999999999998</v>
      </c>
      <c r="U20" s="39" t="s">
        <v>46</v>
      </c>
      <c r="V20" s="18">
        <v>48</v>
      </c>
      <c r="W20" s="18">
        <v>10</v>
      </c>
      <c r="X20" s="43"/>
      <c r="Z20" s="44">
        <v>2.5</v>
      </c>
      <c r="AA20" s="44">
        <v>0.3</v>
      </c>
      <c r="AB20" s="44">
        <v>5.4</v>
      </c>
      <c r="AC20" s="45">
        <v>30</v>
      </c>
    </row>
    <row r="21" spans="1:29" ht="61.5" customHeight="1" x14ac:dyDescent="0.25">
      <c r="A21" s="24"/>
      <c r="B21" s="16" t="s">
        <v>47</v>
      </c>
      <c r="C21" s="32">
        <f t="shared" si="14"/>
        <v>0.17</v>
      </c>
      <c r="D21" s="28">
        <f t="shared" si="15"/>
        <v>0.17</v>
      </c>
      <c r="E21" s="28">
        <f t="shared" si="16"/>
        <v>0.22666666666666668</v>
      </c>
      <c r="F21" s="28">
        <v>0.17</v>
      </c>
      <c r="G21" s="28">
        <v>0.17</v>
      </c>
      <c r="H21" s="48">
        <f t="shared" si="1"/>
        <v>0.22666666666666668</v>
      </c>
      <c r="I21" s="47">
        <f t="shared" si="2"/>
        <v>0</v>
      </c>
      <c r="J21" s="47">
        <f t="shared" si="3"/>
        <v>0</v>
      </c>
      <c r="K21" s="47">
        <f t="shared" si="4"/>
        <v>0</v>
      </c>
      <c r="L21" s="47">
        <f t="shared" si="5"/>
        <v>0</v>
      </c>
      <c r="M21" s="47">
        <f t="shared" si="6"/>
        <v>0</v>
      </c>
      <c r="N21" s="47">
        <f t="shared" si="7"/>
        <v>0</v>
      </c>
      <c r="O21" s="47">
        <f t="shared" si="8"/>
        <v>0</v>
      </c>
      <c r="P21" s="47">
        <f t="shared" si="9"/>
        <v>0</v>
      </c>
      <c r="Q21" s="47">
        <f t="shared" si="10"/>
        <v>0</v>
      </c>
      <c r="R21" s="45">
        <f t="shared" si="11"/>
        <v>0</v>
      </c>
      <c r="S21" s="45">
        <f t="shared" si="12"/>
        <v>0</v>
      </c>
      <c r="T21" s="45">
        <f t="shared" si="13"/>
        <v>0</v>
      </c>
      <c r="U21" s="39" t="s">
        <v>48</v>
      </c>
      <c r="V21" s="18">
        <v>0</v>
      </c>
      <c r="W21" s="18">
        <v>0</v>
      </c>
      <c r="X21" s="43"/>
      <c r="Z21" s="44">
        <v>0</v>
      </c>
      <c r="AA21" s="44">
        <v>0</v>
      </c>
      <c r="AB21" s="44">
        <v>0</v>
      </c>
      <c r="AC21" s="45">
        <v>0</v>
      </c>
    </row>
    <row r="22" spans="1:29" ht="60" customHeight="1" x14ac:dyDescent="0.25">
      <c r="A22" s="24" t="s">
        <v>49</v>
      </c>
      <c r="B22" s="16" t="s">
        <v>32</v>
      </c>
      <c r="C22" s="31">
        <f>(100*F22)/(100-V22)</f>
        <v>1.2</v>
      </c>
      <c r="D22" s="29">
        <f>(100*G22)/(100-V22)</f>
        <v>1.2</v>
      </c>
      <c r="E22" s="29">
        <f>(100*H22)/(100-V22)</f>
        <v>1.6</v>
      </c>
      <c r="F22" s="29">
        <v>1.2</v>
      </c>
      <c r="G22" s="29">
        <v>1.2</v>
      </c>
      <c r="H22" s="46">
        <f t="shared" si="1"/>
        <v>1.5999999999999999</v>
      </c>
      <c r="I22" s="47">
        <f t="shared" si="2"/>
        <v>9.5999999999999992E-3</v>
      </c>
      <c r="J22" s="47">
        <f t="shared" si="3"/>
        <v>9.5999999999999992E-3</v>
      </c>
      <c r="K22" s="47">
        <f t="shared" si="4"/>
        <v>1.2799999999999999E-2</v>
      </c>
      <c r="L22" s="47">
        <f t="shared" si="5"/>
        <v>0.87</v>
      </c>
      <c r="M22" s="47">
        <f t="shared" si="6"/>
        <v>0.87</v>
      </c>
      <c r="N22" s="47">
        <f t="shared" si="7"/>
        <v>1.1599999999999999</v>
      </c>
      <c r="O22" s="47">
        <f t="shared" si="8"/>
        <v>1.5600000000000001E-2</v>
      </c>
      <c r="P22" s="47">
        <f t="shared" si="9"/>
        <v>1.5600000000000001E-2</v>
      </c>
      <c r="Q22" s="47">
        <f t="shared" si="10"/>
        <v>2.0799999999999999E-2</v>
      </c>
      <c r="R22" s="45">
        <f t="shared" si="11"/>
        <v>7.9320000000000004</v>
      </c>
      <c r="S22" s="45">
        <f t="shared" si="12"/>
        <v>7.9320000000000004</v>
      </c>
      <c r="T22" s="45">
        <f t="shared" si="13"/>
        <v>10.576000000000001</v>
      </c>
      <c r="U22" s="39" t="s">
        <v>33</v>
      </c>
      <c r="V22" s="18">
        <v>0</v>
      </c>
      <c r="W22" s="18">
        <v>0</v>
      </c>
      <c r="X22" s="43"/>
      <c r="Z22" s="44">
        <v>0.8</v>
      </c>
      <c r="AA22" s="44">
        <v>72.5</v>
      </c>
      <c r="AB22" s="44">
        <v>1.3</v>
      </c>
      <c r="AC22" s="45">
        <v>661</v>
      </c>
    </row>
    <row r="23" spans="1:29" ht="33" customHeight="1" x14ac:dyDescent="0.25">
      <c r="A23" s="24"/>
      <c r="B23" s="57" t="s">
        <v>57</v>
      </c>
      <c r="C23" s="58"/>
      <c r="D23" s="58"/>
      <c r="E23" s="59"/>
      <c r="F23" s="19">
        <f>(SUM(F15:F22)-F18)*(100-W23)/100</f>
        <v>36.285300000000014</v>
      </c>
      <c r="G23" s="19">
        <f>(SUM(G15:G22)-G18)*(100-W23)/100</f>
        <v>36.285300000000014</v>
      </c>
      <c r="H23" s="19">
        <f>(SUM(H15:H22)-H18)*(100-W23)/100</f>
        <v>48.380400000000002</v>
      </c>
      <c r="I23" s="28"/>
      <c r="J23" s="28"/>
      <c r="K23" s="28"/>
      <c r="L23" s="28"/>
      <c r="M23" s="28"/>
      <c r="N23" s="28"/>
      <c r="O23" s="28"/>
      <c r="P23" s="28"/>
      <c r="Q23" s="28"/>
      <c r="R23" s="29"/>
      <c r="S23" s="29"/>
      <c r="T23" s="29"/>
      <c r="U23" s="39"/>
      <c r="V23" s="18"/>
      <c r="W23" s="35">
        <v>11</v>
      </c>
      <c r="X23" s="43"/>
      <c r="Z23" s="44"/>
      <c r="AA23" s="44"/>
      <c r="AB23" s="44"/>
      <c r="AC23" s="45"/>
    </row>
    <row r="24" spans="1:29" ht="29.25" customHeight="1" x14ac:dyDescent="0.25">
      <c r="A24" s="24"/>
      <c r="B24" s="57" t="s">
        <v>58</v>
      </c>
      <c r="C24" s="64"/>
      <c r="D24" s="64"/>
      <c r="E24" s="65"/>
      <c r="F24" s="19">
        <f>(SUM(F15:F22)-F17)*(100-W24)/100</f>
        <v>36.317600000000013</v>
      </c>
      <c r="G24" s="19">
        <f>(SUM(G15:G22)-G17)*(100-W24)/100</f>
        <v>36.317600000000013</v>
      </c>
      <c r="H24" s="19">
        <f>(SUM(H15:H22)-H17)*(100-W24)/100</f>
        <v>48.423466666666663</v>
      </c>
      <c r="I24" s="28"/>
      <c r="J24" s="28"/>
      <c r="K24" s="28"/>
      <c r="L24" s="28"/>
      <c r="M24" s="28"/>
      <c r="N24" s="28"/>
      <c r="O24" s="28"/>
      <c r="P24" s="28"/>
      <c r="Q24" s="28"/>
      <c r="R24" s="29"/>
      <c r="S24" s="29"/>
      <c r="T24" s="29"/>
      <c r="U24" s="39"/>
      <c r="V24" s="18"/>
      <c r="W24" s="35">
        <v>12</v>
      </c>
      <c r="X24" s="43"/>
      <c r="Z24" s="44"/>
      <c r="AA24" s="44"/>
      <c r="AB24" s="44"/>
      <c r="AC24" s="45"/>
    </row>
    <row r="25" spans="1:29" ht="37.5" customHeight="1" x14ac:dyDescent="0.25">
      <c r="A25" s="24" t="s">
        <v>35</v>
      </c>
      <c r="B25" s="16" t="s">
        <v>50</v>
      </c>
      <c r="C25" s="31">
        <f>(100*F25)/(100-V25)</f>
        <v>1</v>
      </c>
      <c r="D25" s="29">
        <f>(100*G25)/(100-V25)</f>
        <v>1</v>
      </c>
      <c r="E25" s="29">
        <f>(100*H25)/(100-V25)</f>
        <v>1.333333333333333</v>
      </c>
      <c r="F25" s="29">
        <v>1</v>
      </c>
      <c r="G25" s="29">
        <v>1</v>
      </c>
      <c r="H25" s="46">
        <f t="shared" ref="H25" si="17">G25/0.75</f>
        <v>1.3333333333333333</v>
      </c>
      <c r="I25" s="47">
        <f>Z25/100*F25</f>
        <v>0.10300000000000001</v>
      </c>
      <c r="J25" s="47">
        <f>Z25/100*G25</f>
        <v>0.10300000000000001</v>
      </c>
      <c r="K25" s="47">
        <f>Z25/100*H25</f>
        <v>0.13733333333333334</v>
      </c>
      <c r="L25" s="47">
        <f>AA25/100*F25</f>
        <v>1.1000000000000001E-2</v>
      </c>
      <c r="M25" s="47">
        <f>AA25/100*G25</f>
        <v>1.1000000000000001E-2</v>
      </c>
      <c r="N25" s="47">
        <f>AA25/100*H25</f>
        <v>1.4666666666666668E-2</v>
      </c>
      <c r="O25" s="47">
        <f>AB25/100*F25</f>
        <v>0.69</v>
      </c>
      <c r="P25" s="47">
        <f>AB25/100*G25</f>
        <v>0.69</v>
      </c>
      <c r="Q25" s="47">
        <f>AB25/100*H25</f>
        <v>0.91999999999999993</v>
      </c>
      <c r="R25" s="45">
        <f>AC25/100*F25</f>
        <v>3.34</v>
      </c>
      <c r="S25" s="45">
        <f>AC25/100*G25</f>
        <v>3.34</v>
      </c>
      <c r="T25" s="45">
        <f>AC25/100*H25</f>
        <v>4.4533333333333331</v>
      </c>
      <c r="U25" s="39" t="s">
        <v>51</v>
      </c>
      <c r="V25" s="18">
        <v>0</v>
      </c>
      <c r="W25" s="18">
        <v>0</v>
      </c>
      <c r="X25" s="43"/>
      <c r="Z25" s="44">
        <v>10.3</v>
      </c>
      <c r="AA25" s="44">
        <v>1.1000000000000001</v>
      </c>
      <c r="AB25" s="44">
        <v>69</v>
      </c>
      <c r="AC25" s="45">
        <v>334</v>
      </c>
    </row>
    <row r="26" spans="1:29" ht="37.5" customHeight="1" x14ac:dyDescent="0.25">
      <c r="A26" s="24"/>
      <c r="B26" s="16" t="s">
        <v>52</v>
      </c>
      <c r="C26" s="31">
        <f>(100*F26)/(100-V26)</f>
        <v>10.5</v>
      </c>
      <c r="D26" s="29">
        <f>(100*G26)/(100-V26)</f>
        <v>10.5</v>
      </c>
      <c r="E26" s="29">
        <f>(100*H26)/(100-V26)</f>
        <v>14</v>
      </c>
      <c r="F26" s="29">
        <v>10.5</v>
      </c>
      <c r="G26" s="29">
        <v>10.5</v>
      </c>
      <c r="H26" s="46">
        <f t="shared" ref="H26" si="18">G26/0.75</f>
        <v>14</v>
      </c>
      <c r="I26" s="47">
        <f>Z26/100*F26</f>
        <v>0</v>
      </c>
      <c r="J26" s="47">
        <f>Z26/100*G26</f>
        <v>0</v>
      </c>
      <c r="K26" s="47">
        <f>Z26/100*H26</f>
        <v>0</v>
      </c>
      <c r="L26" s="47">
        <f>AA26/100*F26</f>
        <v>0</v>
      </c>
      <c r="M26" s="47">
        <f>AA26/100*G26</f>
        <v>0</v>
      </c>
      <c r="N26" s="47">
        <f>AA26/100*H26</f>
        <v>0</v>
      </c>
      <c r="O26" s="47">
        <f>AB26/100*F26</f>
        <v>0</v>
      </c>
      <c r="P26" s="47">
        <f>AB26/100*G26</f>
        <v>0</v>
      </c>
      <c r="Q26" s="47">
        <f>AB26/100*H26</f>
        <v>0</v>
      </c>
      <c r="R26" s="45">
        <f>AC26/100*F26</f>
        <v>0</v>
      </c>
      <c r="S26" s="45">
        <f>AC26/100*G26</f>
        <v>0</v>
      </c>
      <c r="T26" s="45">
        <f>AC26/100*H26</f>
        <v>0</v>
      </c>
      <c r="U26" s="39" t="s">
        <v>53</v>
      </c>
      <c r="V26" s="18">
        <v>0</v>
      </c>
      <c r="W26" s="18">
        <v>0</v>
      </c>
      <c r="X26" s="43"/>
      <c r="Z26" s="44">
        <v>0</v>
      </c>
      <c r="AA26" s="44">
        <v>0</v>
      </c>
      <c r="AB26" s="44">
        <v>0</v>
      </c>
      <c r="AC26" s="45">
        <v>0</v>
      </c>
    </row>
    <row r="27" spans="1:29" ht="23.25" customHeight="1" x14ac:dyDescent="0.25">
      <c r="A27" s="24"/>
      <c r="B27" s="66" t="s">
        <v>66</v>
      </c>
      <c r="C27" s="69"/>
      <c r="D27" s="69"/>
      <c r="E27" s="70"/>
      <c r="F27" s="19">
        <f>SUM(F25:F26)*(100-W27)/100</f>
        <v>10.695</v>
      </c>
      <c r="G27" s="19">
        <f>SUM(G25:G26)*(100-W27)/100</f>
        <v>10.695</v>
      </c>
      <c r="H27" s="19">
        <f>SUM(H25:H26)*(100-W27)/100</f>
        <v>14.26</v>
      </c>
      <c r="I27" s="28"/>
      <c r="J27" s="28"/>
      <c r="K27" s="28"/>
      <c r="L27" s="28"/>
      <c r="M27" s="28"/>
      <c r="N27" s="28"/>
      <c r="O27" s="28"/>
      <c r="P27" s="28"/>
      <c r="Q27" s="28"/>
      <c r="R27" s="29"/>
      <c r="S27" s="29"/>
      <c r="T27" s="29"/>
      <c r="U27" s="39"/>
      <c r="V27" s="18"/>
      <c r="W27" s="18">
        <v>7</v>
      </c>
      <c r="X27" s="43"/>
      <c r="Z27" s="44"/>
      <c r="AA27" s="44"/>
      <c r="AB27" s="44"/>
      <c r="AC27" s="45"/>
    </row>
    <row r="28" spans="1:29" ht="66" customHeight="1" x14ac:dyDescent="0.25">
      <c r="A28" s="24" t="s">
        <v>49</v>
      </c>
      <c r="B28" s="16" t="s">
        <v>36</v>
      </c>
      <c r="C28" s="31">
        <f>(100*F28)/(100-X28)</f>
        <v>10.606060606060606</v>
      </c>
      <c r="D28" s="29">
        <f>(100*G28)/(100-X28)</f>
        <v>10.606060606060606</v>
      </c>
      <c r="E28" s="29">
        <f>(100*H28)/(100-X28)</f>
        <v>14.141414141414142</v>
      </c>
      <c r="F28" s="29">
        <v>10.5</v>
      </c>
      <c r="G28" s="29">
        <v>10.5</v>
      </c>
      <c r="H28" s="46">
        <f t="shared" ref="H28" si="19">G28/0.75</f>
        <v>14</v>
      </c>
      <c r="I28" s="47">
        <f>Z28/100*F28</f>
        <v>0.29399999999999998</v>
      </c>
      <c r="J28" s="47">
        <f>Z28/100*G28</f>
        <v>0.29399999999999998</v>
      </c>
      <c r="K28" s="47">
        <f>Z28/100*H28</f>
        <v>0.39199999999999996</v>
      </c>
      <c r="L28" s="47">
        <f>AA28/100*F28</f>
        <v>2.2050000000000001</v>
      </c>
      <c r="M28" s="47">
        <f>AA28/100*G28</f>
        <v>2.2050000000000001</v>
      </c>
      <c r="N28" s="47">
        <f>AA28/100*H28</f>
        <v>2.94</v>
      </c>
      <c r="O28" s="47">
        <f>AB28/100*F28</f>
        <v>0.315</v>
      </c>
      <c r="P28" s="47">
        <f>AB28/100*G28</f>
        <v>0.315</v>
      </c>
      <c r="Q28" s="47">
        <f>AB28/100*H28</f>
        <v>0.42</v>
      </c>
      <c r="R28" s="45">
        <f>AC28/100*F28</f>
        <v>22.26</v>
      </c>
      <c r="S28" s="45">
        <f>AC28/100*G28</f>
        <v>22.26</v>
      </c>
      <c r="T28" s="45">
        <f>AC28/100*H28</f>
        <v>29.68</v>
      </c>
      <c r="U28" s="39" t="s">
        <v>37</v>
      </c>
      <c r="V28" s="18">
        <v>0</v>
      </c>
      <c r="W28" s="18">
        <v>0</v>
      </c>
      <c r="X28" s="43">
        <v>1</v>
      </c>
      <c r="Z28" s="44">
        <v>2.8</v>
      </c>
      <c r="AA28" s="44">
        <v>21</v>
      </c>
      <c r="AB28" s="44">
        <v>3</v>
      </c>
      <c r="AC28" s="45">
        <v>212</v>
      </c>
    </row>
    <row r="29" spans="1:29" ht="23.25" customHeight="1" x14ac:dyDescent="0.25">
      <c r="A29" s="24"/>
      <c r="B29" s="66" t="s">
        <v>54</v>
      </c>
      <c r="C29" s="67"/>
      <c r="D29" s="67"/>
      <c r="E29" s="68"/>
      <c r="F29" s="19">
        <f>SUM(F27:F28)*(100-W29)/100</f>
        <v>18.651600000000002</v>
      </c>
      <c r="G29" s="19">
        <f>SUM(G27:G28)*(100-W29)/100</f>
        <v>18.651600000000002</v>
      </c>
      <c r="H29" s="19">
        <f>SUM(H27:H28)*(100-W29)/100</f>
        <v>24.868799999999997</v>
      </c>
      <c r="I29" s="28"/>
      <c r="J29" s="28"/>
      <c r="K29" s="28"/>
      <c r="L29" s="28"/>
      <c r="M29" s="28"/>
      <c r="N29" s="28"/>
      <c r="O29" s="28"/>
      <c r="P29" s="28"/>
      <c r="Q29" s="28"/>
      <c r="R29" s="29"/>
      <c r="S29" s="29"/>
      <c r="T29" s="29"/>
      <c r="U29" s="40"/>
      <c r="V29" s="18">
        <v>0</v>
      </c>
      <c r="W29" s="35">
        <v>12</v>
      </c>
      <c r="X29" s="43"/>
      <c r="Z29" s="44"/>
      <c r="AA29" s="44"/>
      <c r="AB29" s="44"/>
      <c r="AC29" s="45"/>
    </row>
    <row r="30" spans="1:29" x14ac:dyDescent="0.25">
      <c r="A30" s="25"/>
      <c r="B30" s="33" t="s">
        <v>34</v>
      </c>
      <c r="C30" s="61" t="s">
        <v>55</v>
      </c>
      <c r="D30" s="62"/>
      <c r="E30" s="63"/>
      <c r="F30" s="19">
        <f>(F23+F29)*(100-W30)/100</f>
        <v>54.936900000000016</v>
      </c>
      <c r="G30" s="19">
        <f>(G23+G29)*(100-W30)/100</f>
        <v>54.936900000000016</v>
      </c>
      <c r="H30" s="19">
        <f>(H23+H29)*(100-W30)/100</f>
        <v>73.249200000000002</v>
      </c>
      <c r="I30" s="22">
        <f t="shared" ref="I30:T30" si="20">SUM(I15:I29)-I18</f>
        <v>1.2076</v>
      </c>
      <c r="J30" s="22">
        <f t="shared" si="20"/>
        <v>1.2076</v>
      </c>
      <c r="K30" s="22">
        <f t="shared" si="20"/>
        <v>1.6101333333333332</v>
      </c>
      <c r="L30" s="22">
        <f t="shared" si="20"/>
        <v>3.1496</v>
      </c>
      <c r="M30" s="22">
        <f t="shared" si="20"/>
        <v>3.1496</v>
      </c>
      <c r="N30" s="22">
        <f t="shared" si="20"/>
        <v>4.1994666666666669</v>
      </c>
      <c r="O30" s="22">
        <f t="shared" si="20"/>
        <v>4.0536000000000012</v>
      </c>
      <c r="P30" s="22">
        <f t="shared" si="20"/>
        <v>4.0536000000000012</v>
      </c>
      <c r="Q30" s="22">
        <f t="shared" si="20"/>
        <v>5.4048000000000007</v>
      </c>
      <c r="R30" s="19">
        <f t="shared" si="20"/>
        <v>47.84</v>
      </c>
      <c r="S30" s="19">
        <f t="shared" si="20"/>
        <v>47.84</v>
      </c>
      <c r="T30" s="19">
        <f t="shared" si="20"/>
        <v>63.786666666666662</v>
      </c>
      <c r="U30" s="41"/>
      <c r="V30" s="18"/>
      <c r="W30" s="36">
        <v>0</v>
      </c>
      <c r="X30" s="43"/>
      <c r="Z30" s="44"/>
      <c r="AA30" s="44"/>
      <c r="AB30" s="44"/>
      <c r="AC30" s="45"/>
    </row>
    <row r="31" spans="1:29" x14ac:dyDescent="0.25">
      <c r="A31" s="25"/>
      <c r="B31" s="34"/>
      <c r="C31" s="61" t="s">
        <v>56</v>
      </c>
      <c r="D31" s="62"/>
      <c r="E31" s="63"/>
      <c r="F31" s="19">
        <f>(F24+F29)*(100-W31)/100</f>
        <v>54.969200000000022</v>
      </c>
      <c r="G31" s="19">
        <f>(G24+G29)*(100-W31)/100</f>
        <v>54.969200000000022</v>
      </c>
      <c r="H31" s="19">
        <f>(H24+H29)*(100-W31)/100</f>
        <v>73.292266666666663</v>
      </c>
      <c r="I31" s="22">
        <f t="shared" ref="I31:T31" si="21">SUM(I15:I29)-I17</f>
        <v>1.1705999999999999</v>
      </c>
      <c r="J31" s="22">
        <f t="shared" si="21"/>
        <v>1.1705999999999999</v>
      </c>
      <c r="K31" s="22">
        <f t="shared" si="21"/>
        <v>1.5608</v>
      </c>
      <c r="L31" s="22">
        <f t="shared" si="21"/>
        <v>3.1711</v>
      </c>
      <c r="M31" s="22">
        <f t="shared" si="21"/>
        <v>3.1711</v>
      </c>
      <c r="N31" s="22">
        <f t="shared" si="21"/>
        <v>4.2281333333333331</v>
      </c>
      <c r="O31" s="22">
        <f t="shared" si="21"/>
        <v>4.0596000000000014</v>
      </c>
      <c r="P31" s="22">
        <f t="shared" si="21"/>
        <v>4.0596000000000014</v>
      </c>
      <c r="Q31" s="22">
        <f t="shared" si="21"/>
        <v>5.4128000000000007</v>
      </c>
      <c r="R31" s="19">
        <f t="shared" si="21"/>
        <v>47.755000000000003</v>
      </c>
      <c r="S31" s="19">
        <f t="shared" si="21"/>
        <v>47.755000000000003</v>
      </c>
      <c r="T31" s="19">
        <f t="shared" si="21"/>
        <v>63.673333333333325</v>
      </c>
      <c r="U31" s="3"/>
      <c r="V31" s="18"/>
      <c r="W31" s="36">
        <v>0</v>
      </c>
      <c r="X31" s="43"/>
      <c r="Z31" s="44"/>
      <c r="AA31" s="44"/>
      <c r="AB31" s="44"/>
      <c r="AC31" s="45"/>
    </row>
    <row r="32" spans="1:29" x14ac:dyDescent="0.25">
      <c r="A32" s="7"/>
      <c r="B32" s="8"/>
      <c r="C32" s="10"/>
      <c r="D32" s="10"/>
      <c r="E32" s="10"/>
      <c r="F32" s="12"/>
      <c r="G32" s="12"/>
      <c r="H32" s="12"/>
      <c r="I32" s="11"/>
      <c r="J32" s="11"/>
      <c r="K32" s="11"/>
      <c r="L32" s="11"/>
      <c r="M32" s="11"/>
      <c r="N32" s="11"/>
      <c r="O32" s="11"/>
      <c r="P32" s="11"/>
      <c r="Q32" s="11"/>
      <c r="R32" s="30"/>
      <c r="S32" s="30"/>
      <c r="T32" s="30"/>
      <c r="U32" s="9"/>
    </row>
    <row r="33" spans="1:21" x14ac:dyDescent="0.25">
      <c r="A33" s="7"/>
      <c r="B33" s="8"/>
      <c r="C33" s="10"/>
      <c r="D33" s="10"/>
      <c r="E33" s="10"/>
      <c r="F33" s="12"/>
      <c r="G33" s="12"/>
      <c r="H33" s="12"/>
      <c r="I33" s="11"/>
      <c r="J33" s="30"/>
      <c r="K33" s="30"/>
      <c r="L33" s="30"/>
      <c r="M33" s="30"/>
      <c r="N33" s="11"/>
      <c r="O33" s="11"/>
      <c r="P33" s="11"/>
      <c r="Q33" s="11"/>
      <c r="R33" s="11"/>
      <c r="S33" s="11"/>
      <c r="T33" s="11"/>
      <c r="U33" s="9"/>
    </row>
    <row r="34" spans="1:21" ht="19.5" customHeight="1" x14ac:dyDescent="0.25">
      <c r="A34" s="26"/>
      <c r="B34" s="54" t="s">
        <v>21</v>
      </c>
      <c r="C34" s="54"/>
      <c r="D34" s="54"/>
      <c r="E34" s="54"/>
      <c r="F34" s="54"/>
      <c r="G34" s="54"/>
      <c r="H34" s="54"/>
      <c r="I34" s="54"/>
      <c r="J34" s="54"/>
      <c r="K34" s="54"/>
      <c r="L34" s="54"/>
      <c r="M34" s="54"/>
      <c r="N34" s="54"/>
      <c r="O34" s="54"/>
      <c r="P34" s="54"/>
      <c r="Q34" s="54"/>
      <c r="R34" s="54"/>
      <c r="S34" s="54"/>
      <c r="T34" s="54"/>
      <c r="U34" s="54"/>
    </row>
    <row r="35" spans="1:21" ht="75.75" customHeight="1" x14ac:dyDescent="0.25">
      <c r="A35" s="26"/>
      <c r="B35" s="60" t="s">
        <v>65</v>
      </c>
      <c r="C35" s="60"/>
      <c r="D35" s="60"/>
      <c r="E35" s="60"/>
      <c r="F35" s="60"/>
      <c r="G35" s="60"/>
      <c r="H35" s="60"/>
      <c r="I35" s="60"/>
      <c r="J35" s="60"/>
      <c r="K35" s="60"/>
      <c r="L35" s="60"/>
      <c r="M35" s="60"/>
      <c r="N35" s="60"/>
      <c r="O35" s="60"/>
      <c r="P35" s="60"/>
      <c r="Q35" s="60"/>
      <c r="R35" s="60"/>
      <c r="S35" s="60"/>
      <c r="T35" s="60"/>
      <c r="U35" s="60"/>
    </row>
    <row r="36" spans="1:21" ht="15" customHeight="1" x14ac:dyDescent="0.25">
      <c r="A36" s="26"/>
      <c r="B36" s="21" t="s">
        <v>38</v>
      </c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23"/>
    </row>
    <row r="37" spans="1:21" x14ac:dyDescent="0.25">
      <c r="A37" s="26"/>
      <c r="B37" s="20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6"/>
      <c r="Q37" s="6"/>
      <c r="R37" s="6"/>
      <c r="S37" s="6"/>
      <c r="T37" s="6"/>
      <c r="U37" s="6"/>
    </row>
    <row r="38" spans="1:21" x14ac:dyDescent="0.25">
      <c r="A38" s="5"/>
      <c r="B38" s="54" t="s">
        <v>22</v>
      </c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  <c r="O38" s="54"/>
      <c r="P38" s="54"/>
      <c r="Q38" s="54"/>
      <c r="R38" s="54"/>
      <c r="S38" s="54"/>
      <c r="T38" s="54"/>
      <c r="U38" s="54"/>
    </row>
    <row r="39" spans="1:21" ht="16.5" customHeight="1" x14ac:dyDescent="0.25">
      <c r="A39" s="5"/>
      <c r="B39" s="5" t="s">
        <v>59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6"/>
      <c r="Q39" s="6"/>
      <c r="R39" s="6"/>
      <c r="S39" s="6"/>
      <c r="T39" s="6"/>
      <c r="U39" s="6"/>
    </row>
    <row r="40" spans="1:21" x14ac:dyDescent="0.25">
      <c r="A40" s="5"/>
      <c r="B40" s="5" t="s">
        <v>60</v>
      </c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6"/>
      <c r="Q40" s="6"/>
      <c r="R40" s="6"/>
      <c r="S40" s="6"/>
      <c r="T40" s="6"/>
      <c r="U40" s="6"/>
    </row>
    <row r="41" spans="1:21" x14ac:dyDescent="0.25">
      <c r="A41" s="5"/>
      <c r="B41" s="5" t="s">
        <v>61</v>
      </c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6"/>
      <c r="Q41" s="6"/>
      <c r="R41" s="6"/>
      <c r="S41" s="6"/>
      <c r="T41" s="6"/>
      <c r="U41" s="6"/>
    </row>
    <row r="42" spans="1:21" x14ac:dyDescent="0.25">
      <c r="A42" s="5"/>
      <c r="B42" s="5" t="s">
        <v>62</v>
      </c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6"/>
      <c r="Q42" s="6"/>
      <c r="R42" s="6"/>
      <c r="S42" s="6"/>
      <c r="T42" s="6"/>
      <c r="U42" s="6"/>
    </row>
    <row r="43" spans="1:21" x14ac:dyDescent="0.25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6"/>
      <c r="Q43" s="6"/>
      <c r="R43" s="6"/>
      <c r="S43" s="6"/>
      <c r="T43" s="6"/>
      <c r="U43" s="6"/>
    </row>
    <row r="44" spans="1:21" x14ac:dyDescent="0.25">
      <c r="A44" s="5"/>
      <c r="B44" s="54" t="s">
        <v>23</v>
      </c>
      <c r="C44" s="54"/>
      <c r="D44" s="54"/>
      <c r="E44" s="54"/>
      <c r="F44" s="54"/>
      <c r="G44" s="54"/>
      <c r="H44" s="54"/>
      <c r="I44" s="54"/>
      <c r="J44" s="54"/>
      <c r="K44" s="54"/>
      <c r="L44" s="54"/>
      <c r="M44" s="54"/>
      <c r="N44" s="54"/>
      <c r="O44" s="54"/>
      <c r="P44" s="54"/>
      <c r="Q44" s="54"/>
      <c r="R44" s="54"/>
      <c r="S44" s="54"/>
      <c r="T44" s="54"/>
      <c r="U44" s="54"/>
    </row>
    <row r="45" spans="1:21" x14ac:dyDescent="0.25">
      <c r="A45" s="5"/>
      <c r="B45" s="5" t="s">
        <v>27</v>
      </c>
      <c r="C45" s="5"/>
      <c r="D45" s="37" t="s">
        <v>67</v>
      </c>
      <c r="E45" s="37"/>
      <c r="F45" s="5"/>
      <c r="G45" s="5"/>
      <c r="H45" s="5"/>
      <c r="I45" s="5"/>
      <c r="J45" s="5"/>
      <c r="K45" s="5"/>
      <c r="L45" s="5"/>
      <c r="M45" s="5"/>
      <c r="N45" s="5"/>
      <c r="O45" s="5"/>
      <c r="P45" s="6"/>
      <c r="Q45" s="6"/>
      <c r="R45" s="6"/>
      <c r="S45" s="6"/>
      <c r="T45" s="6"/>
      <c r="U45" s="6"/>
    </row>
    <row r="46" spans="1:21" ht="18" customHeight="1" x14ac:dyDescent="0.25">
      <c r="A46" s="5"/>
      <c r="B46" s="5"/>
      <c r="C46" s="5"/>
      <c r="D46" s="37" t="s">
        <v>73</v>
      </c>
      <c r="E46" s="37"/>
      <c r="F46" s="5"/>
      <c r="G46" s="5"/>
      <c r="H46" s="5"/>
      <c r="I46" s="5"/>
      <c r="J46" s="5"/>
      <c r="K46" s="5"/>
      <c r="L46" s="5"/>
      <c r="M46" s="5"/>
      <c r="N46" s="5"/>
      <c r="O46" s="5"/>
      <c r="P46" s="6"/>
      <c r="Q46" s="6"/>
      <c r="R46" s="6"/>
      <c r="S46" s="6"/>
      <c r="T46" s="6"/>
      <c r="U46" s="6"/>
    </row>
    <row r="47" spans="1:21" ht="18" customHeight="1" x14ac:dyDescent="0.25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6"/>
      <c r="Q47" s="6"/>
      <c r="R47" s="6"/>
      <c r="S47" s="6"/>
      <c r="T47" s="6"/>
      <c r="U47" s="6"/>
    </row>
    <row r="48" spans="1:21" ht="18" customHeight="1" x14ac:dyDescent="0.25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6"/>
      <c r="Q48" s="6"/>
      <c r="R48" s="6"/>
      <c r="S48" s="6"/>
      <c r="T48" s="6"/>
      <c r="U48" s="6"/>
    </row>
    <row r="49" spans="1:21" x14ac:dyDescent="0.25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6"/>
      <c r="Q49" s="6"/>
      <c r="R49" s="6"/>
      <c r="S49" s="6"/>
      <c r="T49" s="6"/>
      <c r="U49" s="6"/>
    </row>
    <row r="50" spans="1:21" x14ac:dyDescent="0.25">
      <c r="A50" s="5"/>
      <c r="B50" s="90" t="s">
        <v>24</v>
      </c>
      <c r="C50" s="90"/>
      <c r="D50" s="90"/>
      <c r="E50" s="90"/>
      <c r="F50" s="90"/>
      <c r="G50" s="90"/>
      <c r="H50" s="90"/>
      <c r="I50" s="90"/>
      <c r="J50" s="90"/>
      <c r="K50" s="90"/>
      <c r="L50" s="90"/>
      <c r="M50" s="90"/>
      <c r="N50" s="90"/>
      <c r="O50" s="90"/>
      <c r="P50" s="90"/>
      <c r="Q50" s="90"/>
      <c r="R50" s="90"/>
      <c r="S50" s="90"/>
      <c r="T50" s="90"/>
      <c r="U50" s="90"/>
    </row>
    <row r="51" spans="1:21" x14ac:dyDescent="0.25">
      <c r="A51" s="5"/>
      <c r="B51" s="5" t="s">
        <v>26</v>
      </c>
      <c r="C51" s="5"/>
      <c r="D51" s="5"/>
      <c r="E51" s="5"/>
      <c r="F51" s="5"/>
      <c r="G51" s="5"/>
      <c r="H51" s="5"/>
      <c r="I51" s="5"/>
      <c r="J51" s="5"/>
      <c r="K51" s="5"/>
      <c r="L51" s="5"/>
      <c r="M51" s="6"/>
      <c r="N51" s="5"/>
      <c r="O51" s="5"/>
      <c r="P51" s="6"/>
      <c r="Q51" s="5"/>
      <c r="R51" s="5"/>
      <c r="S51" s="5"/>
      <c r="T51" s="5"/>
      <c r="U51" s="6"/>
    </row>
    <row r="52" spans="1:21" ht="15" customHeight="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</row>
    <row r="53" spans="1:21" ht="15" customHeight="1" x14ac:dyDescent="0.25">
      <c r="A53" s="1"/>
    </row>
    <row r="54" spans="1:21" x14ac:dyDescent="0.25">
      <c r="A54" s="1"/>
    </row>
    <row r="55" spans="1:21" ht="15" customHeight="1" x14ac:dyDescent="0.25">
      <c r="A55" s="1"/>
    </row>
    <row r="56" spans="1:21" x14ac:dyDescent="0.25">
      <c r="A56" s="1"/>
    </row>
    <row r="63" spans="1:21" ht="30" customHeight="1" x14ac:dyDescent="0.25"/>
  </sheetData>
  <mergeCells count="53">
    <mergeCell ref="V10:V13"/>
    <mergeCell ref="W10:W13"/>
    <mergeCell ref="B44:U44"/>
    <mergeCell ref="B50:U50"/>
    <mergeCell ref="B10:B14"/>
    <mergeCell ref="B38:U38"/>
    <mergeCell ref="I15:I16"/>
    <mergeCell ref="J15:J16"/>
    <mergeCell ref="K15:K16"/>
    <mergeCell ref="L15:L16"/>
    <mergeCell ref="M15:M16"/>
    <mergeCell ref="N15:N16"/>
    <mergeCell ref="O15:O16"/>
    <mergeCell ref="P15:P16"/>
    <mergeCell ref="Q15:Q16"/>
    <mergeCell ref="U10:U14"/>
    <mergeCell ref="R10:T12"/>
    <mergeCell ref="C13:T13"/>
    <mergeCell ref="C12:E12"/>
    <mergeCell ref="F12:H12"/>
    <mergeCell ref="F15:F16"/>
    <mergeCell ref="G15:G16"/>
    <mergeCell ref="H15:H16"/>
    <mergeCell ref="R15:R16"/>
    <mergeCell ref="S15:S16"/>
    <mergeCell ref="T15:T16"/>
    <mergeCell ref="A10:A14"/>
    <mergeCell ref="I12:K12"/>
    <mergeCell ref="L12:N12"/>
    <mergeCell ref="O12:Q12"/>
    <mergeCell ref="C10:H11"/>
    <mergeCell ref="I10:Q11"/>
    <mergeCell ref="A7:U7"/>
    <mergeCell ref="A8:U8"/>
    <mergeCell ref="Q1:U1"/>
    <mergeCell ref="Q2:U2"/>
    <mergeCell ref="Q3:U3"/>
    <mergeCell ref="Q4:U4"/>
    <mergeCell ref="B1:H5"/>
    <mergeCell ref="B34:U34"/>
    <mergeCell ref="U15:U16"/>
    <mergeCell ref="B23:E23"/>
    <mergeCell ref="B35:U35"/>
    <mergeCell ref="C30:E30"/>
    <mergeCell ref="C31:E31"/>
    <mergeCell ref="B24:E24"/>
    <mergeCell ref="B29:E29"/>
    <mergeCell ref="B27:E27"/>
    <mergeCell ref="X10:X13"/>
    <mergeCell ref="Z15:Z16"/>
    <mergeCell ref="AA15:AA16"/>
    <mergeCell ref="AB15:AB16"/>
    <mergeCell ref="AC15:AC16"/>
  </mergeCells>
  <pageMargins left="0.25" right="0.25" top="0.75" bottom="0.75" header="0.3" footer="0.3"/>
  <pageSetup paperSize="9" orientation="landscape" r:id="rId1"/>
  <ignoredErrors>
    <ignoredError sqref="C16:E16 H27:H28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zoomScale="80" zoomScaleNormal="100" zoomScalePageLayoutView="80" workbookViewId="0"/>
  </sheetViews>
  <sheetFormatPr defaultRowHeight="15" x14ac:dyDescent="0.25"/>
  <sheetData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2022-10-30T19:31:57Z</dcterms:modified>
</cp:coreProperties>
</file>